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煎药耗材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" name="ID_F00A99368DE443D2B3FDB51ADA92E7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19975" y="6928485"/>
          <a:ext cx="1352550" cy="1082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486AB5FCA9534085A6E14C7FC4410A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44765" y="8183880"/>
          <a:ext cx="803910" cy="9124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3C61B9E717064CCD81B2B31A82A700D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460615" y="9279890"/>
          <a:ext cx="1264285" cy="1111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DE260B3B63934D82B1E5A4E35FE2E83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7312660" y="10722610"/>
          <a:ext cx="1505585" cy="1012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91AEFA9F6610461991BF42BA9F527BA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7245985" y="12506960"/>
          <a:ext cx="1459865" cy="980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1A74B2D56E2F4C4EBD2739720CA306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7318375" y="14182090"/>
          <a:ext cx="1545590" cy="10394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C7A3C8BD954E46A3A10742CFA7988D3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7271385" y="16536670"/>
          <a:ext cx="1635760" cy="1095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980083A2D3444C709272EE738ACA66C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789545" y="964565"/>
          <a:ext cx="487680" cy="1101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B79025EA6C404F048CA756B889B8EE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flipV="1">
          <a:off x="7828915" y="2150745"/>
          <a:ext cx="488950" cy="11068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383303152DEE4BCAB3576DF8C28F282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719060" y="3337560"/>
          <a:ext cx="624205" cy="11106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3B03049DE4004C5295DCB8B2CEBC4A5B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609840" y="4542790"/>
          <a:ext cx="895985" cy="1067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FBD94EEDA74441C1A82AC70388E3ADB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12380" y="5769610"/>
          <a:ext cx="979170" cy="104076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<sst xmlns="http://schemas.openxmlformats.org/spreadsheetml/2006/main" count="60" uniqueCount="44">
  <si>
    <t>中药房煎药配套耗材采购项目需求清单</t>
  </si>
  <si>
    <t>单位：元</t>
  </si>
  <si>
    <t>序号</t>
  </si>
  <si>
    <t>名称</t>
  </si>
  <si>
    <t>参数要求</t>
  </si>
  <si>
    <t>单位</t>
  </si>
  <si>
    <t>预计
年数量</t>
  </si>
  <si>
    <t>单价</t>
  </si>
  <si>
    <t>合计</t>
  </si>
  <si>
    <t>备注</t>
  </si>
  <si>
    <t>图片参数</t>
  </si>
  <si>
    <t>自封袋9号</t>
  </si>
  <si>
    <t>1、规格：130mm*190mm。
2、其他要求：食品级PE全新材料、加厚；可反复多次使用、密封性好、防湿防潮、免费印刷院徽等标识信息。</t>
  </si>
  <si>
    <t>个</t>
  </si>
  <si>
    <t>用于另包</t>
  </si>
  <si>
    <t>自封袋15号</t>
  </si>
  <si>
    <r>
      <rPr>
        <sz val="11"/>
        <color rgb="FF333333"/>
        <rFont val="宋体"/>
        <charset val="134"/>
      </rPr>
      <t>1、</t>
    </r>
    <r>
      <rPr>
        <sz val="11"/>
        <rFont val="宋体"/>
        <charset val="134"/>
      </rPr>
      <t>规格：200mm*300mm。</t>
    </r>
    <r>
      <rPr>
        <sz val="11"/>
        <color rgb="FF333333"/>
        <rFont val="宋体"/>
        <charset val="134"/>
      </rPr>
      <t xml:space="preserve">
2、其他要求：食品级PE全新材料、加厚；可反复多次使用、密封性好、防湿防潮、免费印刷院徽等标识信息。</t>
    </r>
  </si>
  <si>
    <t>过滤袋2号</t>
  </si>
  <si>
    <t>1、规格：440mm*340mm。
2、其他要求：食品级无纺布，加密材质不漏粉；结实不易爆开、折边抽绳。</t>
  </si>
  <si>
    <t>区别普通
包材</t>
  </si>
  <si>
    <t>过滤袋3号A</t>
  </si>
  <si>
    <t>1规格：300mm*240mm。
2、其他要求：食品级无纺布，加密材质不漏粉；结实不易爆开、抽绳加固。</t>
  </si>
  <si>
    <t>区别后下
包材</t>
  </si>
  <si>
    <t>过滤袋3号A
加布条</t>
  </si>
  <si>
    <t>1、规格：300mm*240mm。
2、其他要求：食品级无纺布，加密材质不漏粉；结实不易爆开、抽绳加固加布条。</t>
  </si>
  <si>
    <t>区别先煎
包材</t>
  </si>
  <si>
    <t>标签纸
(内服 60mm*40mm)</t>
  </si>
  <si>
    <t>1、规格：60mm*40。
2、其他要求：每卷不少于1000张，打印清晰耐磨、耐水耐油，白色；适配医院现有打印机，不卡纸、不脱墨。</t>
  </si>
  <si>
    <t>卷</t>
  </si>
  <si>
    <t>贴于药液
分装袋</t>
  </si>
  <si>
    <t>标签纸
(外用 60mm*40mm)</t>
  </si>
  <si>
    <t>1、规格：60mm*40。
2、其他要求：每卷不少于1000张，打印清晰耐磨、耐水耐油，粉色。适配医院现有热敏标签打印机，不卡纸、不脱墨。</t>
  </si>
  <si>
    <t>纸箱小号</t>
  </si>
  <si>
    <t>1、尺寸：234mm*150mm*150mm。
2、纸板层数：五层。
3、其他要求：纸箱带手提手柄；免费印刷院徽，药材图片，电话及二维码等信息。</t>
  </si>
  <si>
    <t>配送打包用</t>
  </si>
  <si>
    <t>纸箱中号</t>
  </si>
  <si>
    <t>1、规格：230mm*155mm*250mm。
2、纸板层数：五层。
3、其他要求：纸箱带手提手柄；
免费印刷院徽，药材图片，电话及二维码等信息。</t>
  </si>
  <si>
    <t>纸箱大号</t>
  </si>
  <si>
    <t>1、规格：355mm*186mm*255mm。
2、纸板层数：五层 。
3、其他要求：纸箱带手提手柄；
免费印刷院徽，药材图片，电话及二维码等信息。</t>
  </si>
  <si>
    <t>纸箱1号</t>
  </si>
  <si>
    <t>1、规格：440mm*275mm*185mm。
2、纸板层数：五层 。
3、其他要求：纸箱带手提手柄；
免费印刷院徽，药材图片，电话及二维码等信息。</t>
  </si>
  <si>
    <t>纸箱2号</t>
  </si>
  <si>
    <t>1、规格：440mm*275mm*345mm。
2、纸板层数：五层 。
3、其他要求：纸箱带手提手柄；
免费印刷院徽，药材图片，电话及二维码等信息。</t>
  </si>
  <si>
    <t>总价：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</si>
</sst>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rgb="FFD9D9D9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6"/>
  <sheetViews>
    <sheetView tabSelected="1" workbookViewId="0">
      <pane ySplit="3" topLeftCell="A4" activePane="bottomLeft" state="frozen"/>
      <selection/>
      <selection pane="bottomLeft" activeCell="G4" sqref="G4"/>
    </sheetView>
  </sheetViews>
  <sheetFormatPr defaultColWidth="8" defaultRowHeight="13.5"/>
  <cols>
    <col min="1" max="1" width="6.5" customWidth="1"/>
    <col min="2" max="2" width="12.125" customWidth="1"/>
    <col min="3" max="3" width="24.375" customWidth="1"/>
    <col min="4" max="4" width="7.125" customWidth="1"/>
    <col min="5" max="5" width="9" customWidth="1"/>
    <col min="6" max="7" width="8.25" customWidth="1"/>
    <col min="8" max="8" width="11" customWidth="1"/>
    <col min="9" max="9" width="12.875" customWidth="1"/>
  </cols>
  <sheetData>
    <row r="1" ht="33" customHeight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4"/>
      <c r="C2" s="5"/>
      <c r="D2" s="5"/>
      <c r="E2" s="5"/>
      <c r="F2" s="5"/>
      <c r="G2" s="5"/>
      <c r="H2" s="5"/>
      <c r="I2" s="5"/>
    </row>
    <row r="3" ht="31" customHeight="1" spans="1:9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</row>
    <row r="4" ht="75" customHeight="1" spans="1:9">
      <c r="A4" s="9">
        <v>1</v>
      </c>
      <c r="B4" s="10" t="s">
        <v>11</v>
      </c>
      <c r="C4" s="11" t="s">
        <v>12</v>
      </c>
      <c r="D4" s="10" t="s">
        <v>13</v>
      </c>
      <c r="E4" s="10">
        <v>120000</v>
      </c>
      <c r="F4" s="10"/>
      <c r="G4" s="10"/>
      <c r="H4" s="10" t="s">
        <v>14</v>
      </c>
      <c r="I4" s="12" t="str">
        <f>_xlfn.DISPIMG("ID_980083A2D3444C709272EE738ACA66CF",1)</f>
        <v>=DISPIMG("ID_980083A2D3444C709272EE738ACA66CF",1)</v>
      </c>
    </row>
    <row r="5" ht="81" customHeight="1" spans="1:9">
      <c r="A5" s="9">
        <v>2</v>
      </c>
      <c r="B5" s="13" t="s">
        <v>15</v>
      </c>
      <c r="C5" s="11" t="s">
        <v>16</v>
      </c>
      <c r="D5" s="13" t="s">
        <v>13</v>
      </c>
      <c r="E5" s="13">
        <v>120000</v>
      </c>
      <c r="F5" s="13"/>
      <c r="G5" s="13"/>
      <c r="H5" s="13" t="s">
        <v>14</v>
      </c>
      <c r="I5" s="14" t="str">
        <f>_xlfn.DISPIMG("ID_B79025EA6C404F048CA756B889B8EE84",1)</f>
        <v>=DISPIMG("ID_B79025EA6C404F048CA756B889B8EE84",1)</v>
      </c>
    </row>
    <row r="6" ht="66" customHeight="1" spans="1:9">
      <c r="A6" s="9">
        <v>3</v>
      </c>
      <c r="B6" s="13" t="s">
        <v>17</v>
      </c>
      <c r="C6" s="15" t="s">
        <v>18</v>
      </c>
      <c r="D6" s="13" t="s">
        <v>13</v>
      </c>
      <c r="E6" s="13">
        <v>50000</v>
      </c>
      <c r="F6" s="13"/>
      <c r="G6" s="13"/>
      <c r="H6" s="16" t="s">
        <v>19</v>
      </c>
      <c r="I6" s="14" t="str">
        <f>_xlfn.DISPIMG("ID_383303152DEE4BCAB3576DF8C28F282D",1)</f>
        <v>=DISPIMG("ID_383303152DEE4BCAB3576DF8C28F282D",1)</v>
      </c>
    </row>
    <row r="7" ht="65" customHeight="1" spans="1:9">
      <c r="A7" s="9">
        <v>4</v>
      </c>
      <c r="B7" s="13" t="s">
        <v>20</v>
      </c>
      <c r="C7" s="15" t="s">
        <v>21</v>
      </c>
      <c r="D7" s="13" t="s">
        <v>13</v>
      </c>
      <c r="E7" s="13">
        <v>60000</v>
      </c>
      <c r="F7" s="13"/>
      <c r="G7" s="13"/>
      <c r="H7" s="16" t="s">
        <v>22</v>
      </c>
      <c r="I7" s="14" t="str">
        <f>_xlfn.DISPIMG("ID_3B03049DE4004C5295DCB8B2CEBC4A5B",1)</f>
        <v>=DISPIMG("ID_3B03049DE4004C5295DCB8B2CEBC4A5B",1)</v>
      </c>
    </row>
    <row r="8" ht="69" customHeight="1" spans="1:9">
      <c r="A8" s="9">
        <v>5</v>
      </c>
      <c r="B8" s="16" t="s">
        <v>23</v>
      </c>
      <c r="C8" s="15" t="s">
        <v>24</v>
      </c>
      <c r="D8" s="13" t="s">
        <v>13</v>
      </c>
      <c r="E8" s="13">
        <v>60000</v>
      </c>
      <c r="F8" s="13"/>
      <c r="G8" s="13"/>
      <c r="H8" s="16" t="s">
        <v>25</v>
      </c>
      <c r="I8" s="14" t="str">
        <f>_xlfn.DISPIMG("ID_FBD94EEDA74441C1A82AC70388E3ADB3",1)</f>
        <v>=DISPIMG("ID_FBD94EEDA74441C1A82AC70388E3ADB3",1)</v>
      </c>
    </row>
    <row r="9" ht="78" customHeight="1" spans="1:9">
      <c r="A9" s="9">
        <v>6</v>
      </c>
      <c r="B9" s="16" t="s">
        <v>26</v>
      </c>
      <c r="C9" s="15" t="s">
        <v>27</v>
      </c>
      <c r="D9" s="13" t="s">
        <v>28</v>
      </c>
      <c r="E9" s="13">
        <v>3500</v>
      </c>
      <c r="F9" s="13"/>
      <c r="G9" s="13"/>
      <c r="H9" s="16" t="s">
        <v>29</v>
      </c>
      <c r="I9" s="14" t="str">
        <f>_xlfn.DISPIMG("ID_F00A99368DE443D2B3FDB51ADA92E771",1)</f>
        <v>=DISPIMG("ID_F00A99368DE443D2B3FDB51ADA92E771",1)</v>
      </c>
    </row>
    <row r="10" ht="83" customHeight="1" spans="1:9">
      <c r="A10" s="9">
        <v>7</v>
      </c>
      <c r="B10" s="16" t="s">
        <v>30</v>
      </c>
      <c r="C10" s="15" t="s">
        <v>31</v>
      </c>
      <c r="D10" s="13" t="s">
        <v>28</v>
      </c>
      <c r="E10" s="13">
        <v>600</v>
      </c>
      <c r="F10" s="13"/>
      <c r="G10" s="13"/>
      <c r="H10" s="16" t="s">
        <v>29</v>
      </c>
      <c r="I10" s="14" t="str">
        <f>_xlfn.DISPIMG("ID_486AB5FCA9534085A6E14C7FC4410A40",1)</f>
        <v>=DISPIMG("ID_486AB5FCA9534085A6E14C7FC4410A40",1)</v>
      </c>
    </row>
    <row r="11" ht="93" customHeight="1" spans="1:9">
      <c r="A11" s="9">
        <v>8</v>
      </c>
      <c r="B11" s="13" t="s">
        <v>32</v>
      </c>
      <c r="C11" s="15" t="s">
        <v>33</v>
      </c>
      <c r="D11" s="13" t="s">
        <v>13</v>
      </c>
      <c r="E11" s="13">
        <v>10000</v>
      </c>
      <c r="F11" s="13"/>
      <c r="G11" s="13"/>
      <c r="H11" s="13" t="s">
        <v>34</v>
      </c>
      <c r="I11" s="14" t="str">
        <f>_xlfn.DISPIMG("ID_3C61B9E717064CCD81B2B31A82A700D5",1)</f>
        <v>=DISPIMG("ID_3C61B9E717064CCD81B2B31A82A700D5",1)</v>
      </c>
    </row>
    <row r="12" ht="103" customHeight="1" spans="1:9">
      <c r="A12" s="9">
        <v>9</v>
      </c>
      <c r="B12" s="13" t="s">
        <v>35</v>
      </c>
      <c r="C12" s="15" t="s">
        <v>36</v>
      </c>
      <c r="D12" s="13" t="s">
        <v>13</v>
      </c>
      <c r="E12" s="13">
        <v>7500</v>
      </c>
      <c r="F12" s="13"/>
      <c r="G12" s="13"/>
      <c r="H12" s="13" t="s">
        <v>34</v>
      </c>
      <c r="I12" s="14" t="str">
        <f>_xlfn.DISPIMG("ID_DE260B3B63934D82B1E5A4E35FE2E833",1)</f>
        <v>=DISPIMG("ID_DE260B3B63934D82B1E5A4E35FE2E833",1)</v>
      </c>
    </row>
    <row r="13" ht="99" customHeight="1" spans="1:9">
      <c r="A13" s="9">
        <v>10</v>
      </c>
      <c r="B13" s="13" t="s">
        <v>37</v>
      </c>
      <c r="C13" s="15" t="s">
        <v>38</v>
      </c>
      <c r="D13" s="13" t="s">
        <v>13</v>
      </c>
      <c r="E13" s="13">
        <v>5000</v>
      </c>
      <c r="F13" s="13"/>
      <c r="G13" s="13"/>
      <c r="H13" s="13" t="s">
        <v>34</v>
      </c>
      <c r="I13" s="14" t="str">
        <f>_xlfn.DISPIMG("ID_91AEFA9F6610461991BF42BA9F527BAA",1)</f>
        <v>=DISPIMG("ID_91AEFA9F6610461991BF42BA9F527BAA",1)</v>
      </c>
    </row>
    <row r="14" ht="97" customHeight="1" spans="1:9">
      <c r="A14" s="9">
        <v>11</v>
      </c>
      <c r="B14" s="13" t="s">
        <v>39</v>
      </c>
      <c r="C14" s="15" t="s">
        <v>40</v>
      </c>
      <c r="D14" s="13" t="s">
        <v>13</v>
      </c>
      <c r="E14" s="13">
        <v>2000</v>
      </c>
      <c r="F14" s="13"/>
      <c r="G14" s="13"/>
      <c r="H14" s="13" t="s">
        <v>34</v>
      </c>
      <c r="I14" s="14" t="str">
        <f>_xlfn.DISPIMG("ID_1A74B2D56E2F4C4EBD2739720CA30607",1)</f>
        <v>=DISPIMG("ID_1A74B2D56E2F4C4EBD2739720CA30607",1)</v>
      </c>
    </row>
    <row r="15" ht="100" customHeight="1" spans="1:9">
      <c r="A15" s="9">
        <v>12</v>
      </c>
      <c r="B15" s="13" t="s">
        <v>41</v>
      </c>
      <c r="C15" s="15" t="s">
        <v>42</v>
      </c>
      <c r="D15" s="13" t="s">
        <v>13</v>
      </c>
      <c r="E15" s="13">
        <v>2000</v>
      </c>
      <c r="F15" s="13"/>
      <c r="G15" s="13"/>
      <c r="H15" s="13" t="s">
        <v>34</v>
      </c>
      <c r="I15" s="14" t="str">
        <f>_xlfn.DISPIMG("ID_C7A3C8BD954E46A3A10742CFA7988D34",1)</f>
        <v>=DISPIMG("ID_C7A3C8BD954E46A3A10742CFA7988D34",1)</v>
      </c>
    </row>
    <row r="16" ht="36" customHeight="1" spans="1:9">
      <c r="A16" s="6" t="s">
        <v>43</v>
      </c>
      <c r="B16" s="6"/>
      <c r="C16" s="6"/>
      <c r="D16" s="6"/>
      <c r="E16" s="6"/>
      <c r="F16" s="6"/>
      <c r="G16" s="6"/>
      <c r="H16" s="6"/>
      <c r="I16" s="6"/>
    </row>
  </sheetData>
  <mergeCells count="2">
    <mergeCell ref="A1:I1"/>
    <mergeCell ref="A16:I16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煎药耗材清单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caolinkai</cp:lastModifiedBy>
  <cp:revision>0</cp:revision>
  <dcterms:created xsi:type="dcterms:W3CDTF">2026-07-27T01:01:00Z</dcterms:created>
  <dcterms:modified xsi:type="dcterms:W3CDTF">2026-09-08T01:10:10Z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DD711FB2A5B84D088CDFED614F1163A9_13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