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2708894F0CBC40CE81BFECF0F0C803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325100" y="5422900"/>
          <a:ext cx="1473835" cy="9417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5D8BC15B34754BF58261243334358CF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325100" y="6057900"/>
          <a:ext cx="1660525" cy="9309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59651D5504534D7CB2DA614194943D0E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0325100" y="6692900"/>
          <a:ext cx="1554480" cy="83121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D8C855B9D86D4348A9A559E05091F21A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325100" y="4787900"/>
          <a:ext cx="1514475" cy="10071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" name="ID_9119C51AC64C4903ADC589F05B83C93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086975" y="7327900"/>
          <a:ext cx="1289050" cy="9918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A7805E7C94C84A25B1BDFD74E86D5C8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086975" y="7962900"/>
          <a:ext cx="1490345" cy="104711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E9FE15A3AB114D9888B9435FF4DA90CF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0086975" y="8597900"/>
          <a:ext cx="1498600" cy="11734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11E7DEB0ED504219B513293178BF789F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0086975" y="9283700"/>
          <a:ext cx="1504950" cy="10731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" name="ID_69C0CBEA2BCF4D9EA545408CD23364D3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0086975" y="10553700"/>
          <a:ext cx="553085" cy="10420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" name="ID_17F4307FBE834AEBBE43B3412172F4D5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0239375" y="2378075"/>
          <a:ext cx="554990" cy="9169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" name="ID_C269FE9559D94A328F6634F9737A596B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9886950" y="10058400"/>
          <a:ext cx="1401445" cy="11684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7" name="ID_4FF5A0E6FF8349B098CB0AC40D25428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9886950" y="10693400"/>
          <a:ext cx="1574800" cy="11036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" name="ID_F476C1F5A7C04329A74E75213EF815CE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9886950" y="11328400"/>
          <a:ext cx="1508760" cy="11537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" name="ID_F24B407765E34278AC24209685BAD36F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0581005" y="1071880"/>
          <a:ext cx="755650" cy="4267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" name="ID_22C26AEB63CC474EAAC3A80A0F2C5259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8214360" y="9421495"/>
          <a:ext cx="529590" cy="9448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0" name="ID_256B4E997B4E4D9FB9021A457A8C22C3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8269605" y="8247380"/>
          <a:ext cx="464820" cy="8331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" name="ID_B9A7E3949BA3424A9B48D32C962C88A2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8020050" y="1971675"/>
          <a:ext cx="4810125" cy="40195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2" name="ID_8E71EAEB539848089CE51E5D335250CD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8020050" y="4905375"/>
          <a:ext cx="7048500" cy="50577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3" name="ID_CEE65E11CF064798931E417534639867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8020050" y="6480175"/>
          <a:ext cx="7048500" cy="50577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" name="ID_DE6186F98E1A4A168844CBDB20F9A799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8324850" y="2219325"/>
          <a:ext cx="12287250" cy="808672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<sst xmlns="http://schemas.openxmlformats.org/spreadsheetml/2006/main" count="73" uniqueCount="65">
  <si>
    <t>手术麻醉科、门诊办公室等科室家具需求清单</t>
  </si>
  <si>
    <t>序号</t>
  </si>
  <si>
    <t>品名</t>
  </si>
  <si>
    <t>参数</t>
  </si>
  <si>
    <t>预估数量</t>
  </si>
  <si>
    <t>单价</t>
  </si>
  <si>
    <t>合计</t>
  </si>
  <si>
    <t>参考样式图片</t>
  </si>
  <si>
    <t>候诊椅</t>
  </si>
  <si>
    <t>1、尺寸：三人位 1820mm*600mm*760mm（±10mm），四扶手。
2、扶手架：采用实心铝合金材料。
3、座板、背板：座背板PU采用连体板设计制作，内层采用≥1.5mm优质冷轧钢板，PU全部包裹。
4、横梁：采用铝合金型材压铸成型。
5.调节脚：拉丝不锈钢板冲压成型，采用优质静音垫。
6、样式见参考图片，颜色可选。</t>
  </si>
  <si>
    <t>40张</t>
  </si>
  <si>
    <t>候诊凳</t>
  </si>
  <si>
    <t>1、尺寸：1470*430*480mm（±10mm）
2、三人位，凳面、弧形PU材质包裹、有缝款、高强度冷轧钢四脚，带静音垫。
3、样式见参考图片，颜色可选。</t>
  </si>
  <si>
    <t>15张</t>
  </si>
  <si>
    <t>办公桌1</t>
  </si>
  <si>
    <t>1、尺寸：1000*600*750mm（±10mm）；
2、桌面采用优质颗粒板E0级25mm厚；柜体采用15mm厚E0级实木颗粒板挡板；桌面开过线孔，配线盖；桌下配挡板+过线槽。
3、脚架：采用钢制50mm*50mm*1.5mm（±10mm）方管支撑脚，配置防滑垫。
4、活动木质带轮三抽柜（带锁，带轮）：尺寸400mm*490mm*630mm（±10mm），顶板和抽面≥16mm厚度，侧板和背板≥12mm。
5、封边：采用PVC封边条。
6、五金：选用优质五金件，耐久性、耐腐蚀要求均符合国家标准，具有安装快速，结构简单，连接牢固
7、样式见参考图片，颜色可选。</t>
  </si>
  <si>
    <t>27张</t>
  </si>
  <si>
    <t>办公桌2</t>
  </si>
  <si>
    <t>1、尺寸：1200*600*750mm（±10mm）；
2、桌面采用优质颗粒板E0级25mm厚；柜体采用15mm厚E0级实木颗粒板挡板；桌面开过线孔，配线盖；桌下配挡板+过线槽。
3、脚架：采用钢制50mm*50mm*1.5mm方管支撑脚，配置防滑垫。
4、活动木质带轮三抽柜（带锁，带轮）：尺寸400mm*490mm*630mm（±10mm），顶板和抽面≥16mm厚度，侧板和背板≥12mm。
5、封边：采用PVC封边条。
6、五金：选用优质五金件，耐久性、耐腐蚀要求均符合国家标准，具有安装快速，结构简单，连接牢固
7、样式见参考图片，颜色可选。</t>
  </si>
  <si>
    <t>10张</t>
  </si>
  <si>
    <t>办公椅</t>
  </si>
  <si>
    <t>1、尺寸：（长*宽*高）：400mm*420mm*850mm（±10mm）；
2、脚架椅背：优质钢架，壁厚 ≥1.5mm，表面做静电喷涂，防锈，耐酸碱；
3、脚垫：脚底增加防滑胶垫；
4、座板、椅背：采用≥20mm 多层实木板。
5、样式见参考图片，颜色可选。</t>
  </si>
  <si>
    <t>200把</t>
  </si>
  <si>
    <t>会议桌1
（护士办公室）</t>
  </si>
  <si>
    <t>1、尺寸：2400*1200*750mm（±10mm）；
2、桌面采用≥45mm实木颗粒板E0级，符合国际环保标准；经过防虫、防腐化学处理，强度高、钢性好、不变形、比重合理。
3、铝合金翻盖线盒。
4、全板式桌脚。
5、优质五金件。
6、样式见参考图片，颜色可选。</t>
  </si>
  <si>
    <t>1张</t>
  </si>
  <si>
    <t>会议桌2
（党员活动室）</t>
  </si>
  <si>
    <t>1、尺寸：3000*1400*750mm（±10mm）；
2、桌面采用≥45mm实木颗粒板E0级，符合国际环保标准；经过防虫、防腐化学处理，强度高、钢性好、不变形、比重合理。
3、铝合金翻盖线盒。
4、全板式桌脚。
5、优质五金件。
6、样式见参考图片，颜色可选。</t>
  </si>
  <si>
    <t>定制沙发</t>
  </si>
  <si>
    <t>1、尺寸：长1600-2000mm*宽880mm*高800mm（±10mm）
2、采用优质西皮,皮面光泽度好，质感柔和，回弹力高，透气性强。
3、海绵:高密度高回弹阻燃PU发泡绵，软硬适中，回弹性强，坐感舒适。实木框架，环保漆面。
4、样式参考图片，颜色可选。</t>
  </si>
  <si>
    <t>5张</t>
  </si>
  <si>
    <t>转椅</t>
  </si>
  <si>
    <t>1、规格：标准。
2、采用弹力绒布座网，双层耐磨背网，高密度高回弹全新纯海绵制作。
3、尼龙五星脚，尼龙轮，防爆气压杆。
4、样式参考图片，颜色可选。</t>
  </si>
  <si>
    <t>30把</t>
  </si>
  <si>
    <t>钢架桌1</t>
  </si>
  <si>
    <t>1、尺寸：1200*600*750mm（±10mm）；
2、桌采用≥25mm优质颗粒板E0级,符合国际环保标准；
3、脚架：钢制50*50*1.0mm方管支撑，配防滑垫。
4、样式见参考图片，颜色可选。</t>
  </si>
  <si>
    <t>3张</t>
  </si>
  <si>
    <t>钢架桌2</t>
  </si>
  <si>
    <t>1、尺寸：1700*500*1000mm（±10mm）；
2、桌面采用≥25mm优质颗粒板E0级,符合国际环保标准；
3、脚架：钢制50*50*1.0mm方管支撑，配防滑垫。
4、样式见参考图片，颜色可选。</t>
  </si>
  <si>
    <t>钢架桌3</t>
  </si>
  <si>
    <t>1、尺寸：2600*500*1000mm（±10mm）；
2、桌面采用≥25mm优质颗粒板E0级,符合国际环保标准；
3、脚架：钢制50*50*1.0mm方管支撑，配防滑垫。
4、样式见参考图片，颜色可选。</t>
  </si>
  <si>
    <t>钢架桌4</t>
  </si>
  <si>
    <t>1、2900*500*1000mm（±10mm）；
2、桌面采用≥25mm优质颗粒板E0级,符合国际环保标准；
3、脚架：钢制50*50*1.0mm方管支撑，配防滑垫。
4、样式见参考图片，颜色可选。</t>
  </si>
  <si>
    <t>高脚凳</t>
  </si>
  <si>
    <t>1、尺寸：340*260*670mm（±10mm）；
2、凳面采用≥25mm优质颗粒板E0级,符合国际环保标准；
3、脚架：钢制25*25*1.0mm方管支撑，配防滑垫。
4、样式见参考图片，颜色可选。</t>
  </si>
  <si>
    <t>22张</t>
  </si>
  <si>
    <t>矮凳</t>
  </si>
  <si>
    <t>1、尺寸：340*260*420mm（±10mm）；
2、凳面采用≥25mm厚优质颗粒板E0级,符合国际环保标准。
3、脚架：钢制25*25*1.0mm方管支持，配防滑垫。
4、样式见参考图片，颜色可选。</t>
  </si>
  <si>
    <t>12张</t>
  </si>
  <si>
    <t>双面鞋柜</t>
  </si>
  <si>
    <t>尺寸：1800*870*2000mm（±10mm）；72门；磁碰或门锁均可；柜体采用0.6mm厚国产Q235优质冷轧钢板，外涂层采用高档办公家具专用静电喷塑环保粉末。颜色可选。</t>
  </si>
  <si>
    <t>1组</t>
  </si>
  <si>
    <t>单面鞋柜1</t>
  </si>
  <si>
    <t>尺寸：1500*400*2000mm（±10mm）；24门；磁碰；亚光灰白色，柜体采用0.6mm厚国产Q235优质冷轧钢板，外涂层采用高档办公家具专用静电喷塑环保粉末。颜色可选。</t>
  </si>
  <si>
    <t>单面鞋柜2</t>
  </si>
  <si>
    <t>尺寸：2800*400*2000mm（±10mm）；48门；磁碰；亚光灰白色，柜体采用0.6mm厚国产Q235优质冷轧钢板，外涂层采用高档办公家具专用静电喷塑环保粉末。颜色可选。</t>
  </si>
  <si>
    <t>单面鞋柜3</t>
  </si>
  <si>
    <t>尺寸：2000*400*2000mm（±10mm）；36门；磁碰；亚光灰白色，柜体采用0.6mm厚国产Q235优质冷轧钢板，外涂层采用高档办公家具专用静电喷塑环保粉末。颜色可选。</t>
  </si>
  <si>
    <t>换鞋柜
（U型）</t>
  </si>
  <si>
    <t>尺寸：1200+900+1200*350*450mm（±10mm）；带锁或磁碰门；亚光灰白色，柜体采用0.6mm厚国产Q235优质冷轧钢板，外涂层采用高档办公家具专用静电喷塑环保粉末。颜色可选。</t>
  </si>
  <si>
    <t>四门更衣柜</t>
  </si>
  <si>
    <t>尺寸：1800*900*430mm（±10mm）；带锁或磁控门；亚光灰白色，柜体采用0.6mm厚国产Q235优质冷轧钢板，外涂层采用高档办公家具专用静电喷塑环保粉末。颜色可选。</t>
  </si>
  <si>
    <t>41套</t>
  </si>
  <si>
    <t>总价：</t>
  </si>
  <si>
    <t>一、资质要求
1.具有独立承担民事责任的能力；
2.具有良好的商业信誉和健全的财务会计制度；
3.具有履行合同所必需的设备和专业技术能力；
4.有依法缴纳税收和社会保障资金的良好记录；
5.参加政府采购活动前三年内，在经营活动中没有重大违法记录；
6.法律、行政法规规定的其他条件；
二、商务要求
1、交货时间及方式：分批配送，根据医院实际需求供货。
2、交货地点：达州市中西医结合医院院内指定地点。
3、付款方式：根据双方签字确认实际数量按月结算，达到付款条件起60个工作日内支付。
三、服务要求
1、提供7×24小时响应服务，确保及时满足医院需求。
2、接到通知后，2小时内响应，24小时内完成维修或更换。
3、质保期内提供免费上门维修服务，质保期3年（自验收合格之日起计算）。
四、质量要求
供货商必须保证产品质量，符合行业质量标准和国家规定。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</si>
</sst>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png"/><Relationship Id="rId8" Type="http://schemas.openxmlformats.org/officeDocument/2006/relationships/image" Target="media/image8.png"/><Relationship Id="rId7" Type="http://schemas.openxmlformats.org/officeDocument/2006/relationships/image" Target="media/image7.png"/><Relationship Id="rId6" Type="http://schemas.openxmlformats.org/officeDocument/2006/relationships/image" Target="media/image6.png"/><Relationship Id="rId5" Type="http://schemas.openxmlformats.org/officeDocument/2006/relationships/image" Target="media/image5.png"/><Relationship Id="rId4" Type="http://schemas.openxmlformats.org/officeDocument/2006/relationships/image" Target="media/image4.png"/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9" Type="http://schemas.openxmlformats.org/officeDocument/2006/relationships/image" Target="media/image19.png"/><Relationship Id="rId18" Type="http://schemas.openxmlformats.org/officeDocument/2006/relationships/image" Target="media/image18.png"/><Relationship Id="rId17" Type="http://schemas.openxmlformats.org/officeDocument/2006/relationships/image" Target="media/image17.png"/><Relationship Id="rId16" Type="http://schemas.openxmlformats.org/officeDocument/2006/relationships/image" Target="media/image16.png"/><Relationship Id="rId15" Type="http://schemas.openxmlformats.org/officeDocument/2006/relationships/image" Target="media/image15.png"/><Relationship Id="rId14" Type="http://schemas.openxmlformats.org/officeDocument/2006/relationships/image" Target="media/image14.png"/><Relationship Id="rId13" Type="http://schemas.openxmlformats.org/officeDocument/2006/relationships/image" Target="media/image13.png"/><Relationship Id="rId12" Type="http://schemas.openxmlformats.org/officeDocument/2006/relationships/image" Target="media/image12.png"/><Relationship Id="rId11" Type="http://schemas.openxmlformats.org/officeDocument/2006/relationships/image" Target="media/image11.png"/><Relationship Id="rId10" Type="http://schemas.openxmlformats.org/officeDocument/2006/relationships/image" Target="media/image10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25"/>
  <sheetViews>
    <sheetView tabSelected="1" topLeftCell="A5" workbookViewId="0">
      <selection activeCell="C19" sqref="C19"/>
    </sheetView>
  </sheetViews>
  <sheetFormatPr defaultColWidth="9" defaultRowHeight="13.5" outlineLevelCol="6"/>
  <cols>
    <col min="1" max="1" width="5.75" customWidth="1"/>
    <col min="2" max="2" width="11" customWidth="1"/>
    <col min="3" max="3" width="58.75" customWidth="1"/>
    <col min="4" max="4" width="11.75" customWidth="1"/>
    <col min="7" max="7" width="16.625" customWidth="1"/>
  </cols>
  <sheetData>
    <row r="1" ht="22.5" spans="1:7">
      <c r="A1" s="1" t="s">
        <v>0</v>
      </c>
      <c r="B1" s="1"/>
      <c r="C1" s="1"/>
      <c r="D1" s="1"/>
      <c r="E1" s="1"/>
      <c r="F1" s="1"/>
      <c r="G1" s="1"/>
    </row>
    <row r="2" ht="18.75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</row>
    <row r="3" ht="114" customHeight="1" spans="1:7">
      <c r="A3" s="4">
        <v>1</v>
      </c>
      <c r="B3" s="4" t="s">
        <v>8</v>
      </c>
      <c r="C3" s="5" t="s">
        <v>9</v>
      </c>
      <c r="D3" s="4" t="s">
        <v>10</v>
      </c>
      <c r="E3" s="4"/>
      <c r="F3" s="4"/>
      <c r="G3" s="6" t="str">
        <f>_xlfn.DISPIMG("ID_F24B407765E34278AC24209685BAD36F",1)</f>
        <v>=DISPIMG("ID_F24B407765E34278AC24209685BAD36F",1)</v>
      </c>
    </row>
    <row r="4" ht="87" customHeight="1" spans="1:7">
      <c r="A4" s="4">
        <v>2</v>
      </c>
      <c r="B4" s="4" t="s">
        <v>11</v>
      </c>
      <c r="C4" s="5" t="s">
        <v>12</v>
      </c>
      <c r="D4" s="4" t="s">
        <v>13</v>
      </c>
      <c r="E4" s="4"/>
      <c r="F4" s="4"/>
      <c r="G4" s="6" t="str">
        <f>_xlfn.DISPIMG("ID_DE6186F98E1A4A168844CBDB20F9A799",1)</f>
        <v>=DISPIMG("ID_DE6186F98E1A4A168844CBDB20F9A799",1)</v>
      </c>
    </row>
    <row r="5" ht="170" customHeight="1" spans="1:7">
      <c r="A5" s="4">
        <v>3</v>
      </c>
      <c r="B5" s="4" t="s">
        <v>14</v>
      </c>
      <c r="C5" s="5" t="s">
        <v>15</v>
      </c>
      <c r="D5" s="4" t="s">
        <v>16</v>
      </c>
      <c r="E5" s="4"/>
      <c r="F5" s="4"/>
      <c r="G5" s="6" t="str">
        <f>_xlfn.DISPIMG("ID_B9A7E3949BA3424A9B48D32C962C88A2",1)</f>
        <v>=DISPIMG("ID_B9A7E3949BA3424A9B48D32C962C88A2",1)</v>
      </c>
    </row>
    <row r="6" ht="144" customHeight="1" spans="1:7">
      <c r="A6" s="4">
        <v>4</v>
      </c>
      <c r="B6" s="4" t="s">
        <v>17</v>
      </c>
      <c r="C6" s="5" t="s">
        <v>18</v>
      </c>
      <c r="D6" s="4" t="s">
        <v>19</v>
      </c>
      <c r="E6" s="4"/>
      <c r="F6" s="4"/>
      <c r="G6" s="6" t="str">
        <f>_xlfn.DISPIMG("ID_B9A7E3949BA3424A9B48D32C962C88A2",1)</f>
        <v>=DISPIMG("ID_B9A7E3949BA3424A9B48D32C962C88A2",1)</v>
      </c>
    </row>
    <row r="7" ht="110" customHeight="1" spans="1:7">
      <c r="A7" s="4">
        <v>5</v>
      </c>
      <c r="B7" s="4" t="s">
        <v>20</v>
      </c>
      <c r="C7" s="5" t="s">
        <v>21</v>
      </c>
      <c r="D7" s="4" t="s">
        <v>22</v>
      </c>
      <c r="E7" s="4"/>
      <c r="F7" s="4"/>
      <c r="G7" s="6" t="str">
        <f>_xlfn.DISPIMG("ID_17F4307FBE834AEBBE43B3412172F4D5",1)</f>
        <v>=DISPIMG("ID_17F4307FBE834AEBBE43B3412172F4D5",1)</v>
      </c>
    </row>
    <row r="8" ht="124" customHeight="1" spans="1:7">
      <c r="A8" s="4">
        <v>6</v>
      </c>
      <c r="B8" s="7" t="s">
        <v>23</v>
      </c>
      <c r="C8" s="5" t="s">
        <v>24</v>
      </c>
      <c r="D8" s="4" t="s">
        <v>25</v>
      </c>
      <c r="E8" s="4"/>
      <c r="F8" s="4"/>
      <c r="G8" s="6" t="str">
        <f>_xlfn.DISPIMG("ID_8E71EAEB539848089CE51E5D335250CD",1)</f>
        <v>=DISPIMG("ID_8E71EAEB539848089CE51E5D335250CD",1)</v>
      </c>
    </row>
    <row r="9" ht="117" customHeight="1" spans="1:7">
      <c r="A9" s="4">
        <v>7</v>
      </c>
      <c r="B9" s="7" t="s">
        <v>26</v>
      </c>
      <c r="C9" s="5" t="s">
        <v>27</v>
      </c>
      <c r="D9" s="4" t="s">
        <v>25</v>
      </c>
      <c r="E9" s="4"/>
      <c r="F9" s="4"/>
      <c r="G9" s="6" t="str">
        <f>_xlfn.DISPIMG("ID_CEE65E11CF064798931E417534639867",1)</f>
        <v>=DISPIMG("ID_CEE65E11CF064798931E417534639867",1)</v>
      </c>
    </row>
    <row r="10" ht="102" customHeight="1" spans="1:7">
      <c r="A10" s="4">
        <v>8</v>
      </c>
      <c r="B10" s="4" t="s">
        <v>28</v>
      </c>
      <c r="C10" s="5" t="s">
        <v>29</v>
      </c>
      <c r="D10" s="4" t="s">
        <v>30</v>
      </c>
      <c r="E10" s="4"/>
      <c r="F10" s="4"/>
      <c r="G10" s="6" t="str">
        <f>_xlfn.DISPIMG("ID_256B4E997B4E4D9FB9021A457A8C22C3",1)</f>
        <v>=DISPIMG("ID_256B4E997B4E4D9FB9021A457A8C22C3",1)</v>
      </c>
    </row>
    <row r="11" ht="93" customHeight="1" spans="1:7">
      <c r="A11" s="4">
        <v>9</v>
      </c>
      <c r="B11" s="4" t="s">
        <v>31</v>
      </c>
      <c r="C11" s="5" t="s">
        <v>32</v>
      </c>
      <c r="D11" s="4" t="s">
        <v>33</v>
      </c>
      <c r="E11" s="4"/>
      <c r="F11" s="4"/>
      <c r="G11" s="6" t="str">
        <f>_xlfn.DISPIMG("ID_22C26AEB63CC474EAAC3A80A0F2C5259",1)</f>
        <v>=DISPIMG("ID_22C26AEB63CC474EAAC3A80A0F2C5259",1)</v>
      </c>
    </row>
    <row r="12" ht="129" customHeight="1" spans="1:7">
      <c r="A12" s="4">
        <v>10</v>
      </c>
      <c r="B12" s="4" t="s">
        <v>34</v>
      </c>
      <c r="C12" s="5" t="s">
        <v>35</v>
      </c>
      <c r="D12" s="4" t="s">
        <v>36</v>
      </c>
      <c r="E12" s="4"/>
      <c r="F12" s="4"/>
      <c r="G12" s="6" t="str">
        <f>_xlfn.DISPIMG("ID_D8C855B9D86D4348A9A559E05091F21A",1)</f>
        <v>=DISPIMG("ID_D8C855B9D86D4348A9A559E05091F21A",1)</v>
      </c>
    </row>
    <row r="13" ht="114" customHeight="1" spans="1:7">
      <c r="A13" s="4">
        <v>11</v>
      </c>
      <c r="B13" s="4" t="s">
        <v>37</v>
      </c>
      <c r="C13" s="5" t="s">
        <v>38</v>
      </c>
      <c r="D13" s="4" t="s">
        <v>25</v>
      </c>
      <c r="E13" s="4"/>
      <c r="F13" s="4"/>
      <c r="G13" s="6" t="str">
        <f>_xlfn.DISPIMG("ID_2708894F0CBC40CE81BFECF0F0C80393",1)</f>
        <v>=DISPIMG("ID_2708894F0CBC40CE81BFECF0F0C80393",1)</v>
      </c>
    </row>
    <row r="14" ht="120" customHeight="1" spans="1:7">
      <c r="A14" s="4">
        <v>12</v>
      </c>
      <c r="B14" s="4" t="s">
        <v>39</v>
      </c>
      <c r="C14" s="5" t="s">
        <v>40</v>
      </c>
      <c r="D14" s="4" t="s">
        <v>25</v>
      </c>
      <c r="E14" s="4"/>
      <c r="F14" s="4"/>
      <c r="G14" s="6" t="str">
        <f>_xlfn.DISPIMG("ID_5D8BC15B34754BF58261243334358CF6",1)</f>
        <v>=DISPIMG("ID_5D8BC15B34754BF58261243334358CF6",1)</v>
      </c>
    </row>
    <row r="15" ht="120" customHeight="1" spans="1:7">
      <c r="A15" s="4">
        <v>13</v>
      </c>
      <c r="B15" s="4" t="s">
        <v>41</v>
      </c>
      <c r="C15" s="5" t="s">
        <v>42</v>
      </c>
      <c r="D15" s="4" t="s">
        <v>25</v>
      </c>
      <c r="E15" s="4"/>
      <c r="F15" s="4"/>
      <c r="G15" s="6" t="str">
        <f>_xlfn.DISPIMG("ID_59651D5504534D7CB2DA614194943D0E",1)</f>
        <v>=DISPIMG("ID_59651D5504534D7CB2DA614194943D0E",1)</v>
      </c>
    </row>
    <row r="16" ht="118" customHeight="1" spans="1:7">
      <c r="A16" s="4">
        <v>14</v>
      </c>
      <c r="B16" s="4" t="s">
        <v>43</v>
      </c>
      <c r="C16" s="5" t="s">
        <v>44</v>
      </c>
      <c r="D16" s="4" t="s">
        <v>45</v>
      </c>
      <c r="E16" s="4"/>
      <c r="F16" s="4"/>
      <c r="G16" s="6" t="str">
        <f>_xlfn.DISPIMG("ID_9119C51AC64C4903ADC589F05B83C937",1)</f>
        <v>=DISPIMG("ID_9119C51AC64C4903ADC589F05B83C937",1)</v>
      </c>
    </row>
    <row r="17" ht="124" customHeight="1" spans="1:7">
      <c r="A17" s="4">
        <v>15</v>
      </c>
      <c r="B17" s="4" t="s">
        <v>46</v>
      </c>
      <c r="C17" s="5" t="s">
        <v>47</v>
      </c>
      <c r="D17" s="4" t="s">
        <v>48</v>
      </c>
      <c r="E17" s="4"/>
      <c r="F17" s="4"/>
      <c r="G17" s="6" t="str">
        <f>_xlfn.DISPIMG("ID_A7805E7C94C84A25B1BDFD74E86D5C83",1)</f>
        <v>=DISPIMG("ID_A7805E7C94C84A25B1BDFD74E86D5C83",1)</v>
      </c>
    </row>
    <row r="18" ht="54" customHeight="1" spans="1:7">
      <c r="A18" s="4">
        <v>16</v>
      </c>
      <c r="B18" s="4" t="s">
        <v>49</v>
      </c>
      <c r="C18" s="5" t="s">
        <v>50</v>
      </c>
      <c r="D18" s="4" t="s">
        <v>51</v>
      </c>
      <c r="E18" s="4"/>
      <c r="F18" s="4"/>
      <c r="G18" s="6" t="str">
        <f>_xlfn.DISPIMG("ID_E9FE15A3AB114D9888B9435FF4DA90CF",1)</f>
        <v>=DISPIMG("ID_E9FE15A3AB114D9888B9435FF4DA90CF",1)</v>
      </c>
    </row>
    <row r="19" ht="50" customHeight="1" spans="1:7">
      <c r="A19" s="4">
        <v>17</v>
      </c>
      <c r="B19" s="4" t="s">
        <v>52</v>
      </c>
      <c r="C19" s="5" t="s">
        <v>53</v>
      </c>
      <c r="D19" s="4" t="s">
        <v>51</v>
      </c>
      <c r="E19" s="4"/>
      <c r="F19" s="4"/>
      <c r="G19" s="6" t="str">
        <f>_xlfn.DISPIMG("ID_C269FE9559D94A328F6634F9737A596B",1)</f>
        <v>=DISPIMG("ID_C269FE9559D94A328F6634F9737A596B",1)</v>
      </c>
    </row>
    <row r="20" ht="50" customHeight="1" spans="1:7">
      <c r="A20" s="4">
        <v>18</v>
      </c>
      <c r="B20" s="4" t="s">
        <v>54</v>
      </c>
      <c r="C20" s="5" t="s">
        <v>55</v>
      </c>
      <c r="D20" s="4" t="s">
        <v>51</v>
      </c>
      <c r="E20" s="4"/>
      <c r="F20" s="4"/>
      <c r="G20" s="6" t="str">
        <f>_xlfn.DISPIMG("ID_4FF5A0E6FF8349B098CB0AC40D254282",1)</f>
        <v>=DISPIMG("ID_4FF5A0E6FF8349B098CB0AC40D254282",1)</v>
      </c>
    </row>
    <row r="21" ht="65" customHeight="1" spans="1:7">
      <c r="A21" s="4">
        <v>19</v>
      </c>
      <c r="B21" s="4" t="s">
        <v>56</v>
      </c>
      <c r="C21" s="5" t="s">
        <v>57</v>
      </c>
      <c r="D21" s="4" t="s">
        <v>51</v>
      </c>
      <c r="E21" s="4"/>
      <c r="F21" s="4"/>
      <c r="G21" s="6" t="str">
        <f>_xlfn.DISPIMG("ID_F476C1F5A7C04329A74E75213EF815CE",1)</f>
        <v>=DISPIMG("ID_F476C1F5A7C04329A74E75213EF815CE",1)</v>
      </c>
    </row>
    <row r="22" ht="67" customHeight="1" spans="1:7">
      <c r="A22" s="4">
        <v>20</v>
      </c>
      <c r="B22" s="7" t="s">
        <v>58</v>
      </c>
      <c r="C22" s="5" t="s">
        <v>59</v>
      </c>
      <c r="D22" s="4" t="s">
        <v>51</v>
      </c>
      <c r="E22" s="4"/>
      <c r="F22" s="4"/>
      <c r="G22" s="6" t="str">
        <f>_xlfn.DISPIMG("ID_11E7DEB0ED504219B513293178BF789F",1)</f>
        <v>=DISPIMG("ID_11E7DEB0ED504219B513293178BF789F",1)</v>
      </c>
    </row>
    <row r="23" ht="75" customHeight="1" spans="1:7">
      <c r="A23" s="4">
        <v>21</v>
      </c>
      <c r="B23" s="4" t="s">
        <v>60</v>
      </c>
      <c r="C23" s="5" t="s">
        <v>61</v>
      </c>
      <c r="D23" s="4" t="s">
        <v>62</v>
      </c>
      <c r="E23" s="4"/>
      <c r="F23" s="4"/>
      <c r="G23" s="6" t="str">
        <f>_xlfn.DISPIMG("ID_69C0CBEA2BCF4D9EA545408CD23364D3",1)</f>
        <v>=DISPIMG("ID_69C0CBEA2BCF4D9EA545408CD23364D3",1)</v>
      </c>
    </row>
    <row r="24" ht="28" customHeight="1" spans="1:7">
      <c r="A24" s="8" t="s">
        <v>63</v>
      </c>
      <c r="B24" s="9"/>
      <c r="C24" s="9"/>
      <c r="D24" s="9"/>
      <c r="E24" s="9"/>
      <c r="F24" s="9"/>
      <c r="G24" s="10"/>
    </row>
    <row r="25" ht="239" customHeight="1" spans="1:7">
      <c r="A25" s="11" t="s">
        <v>64</v>
      </c>
      <c r="B25" s="11"/>
      <c r="C25" s="11"/>
      <c r="D25" s="11"/>
      <c r="E25" s="11"/>
      <c r="F25" s="11"/>
      <c r="G25" s="11"/>
    </row>
  </sheetData>
  <mergeCells count="3">
    <mergeCell ref="A1:G1"/>
    <mergeCell ref="A24:G24"/>
    <mergeCell ref="A25:G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曹林凯</dc:creator>
  <cp:lastModifiedBy>caolinkai</cp:lastModifiedBy>
  <dcterms:created xsi:type="dcterms:W3CDTF">2026-04-30T02:04:00Z</dcterms:created>
  <dcterms:modified xsi:type="dcterms:W3CDTF">2026-05-08T00:43:43Z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EE2B1A6EFE364D37B350836EDB52F32B_13</vt:lpwstr>
  </property>
  <property fmtid="{D5CDD505-2E9C-101B-9397-08002B2CF9AE}" pid="3" name="KSOProductBuildVer">
    <vt:lpwstr>2052-12.1.0.15120</vt:lpwstr>
  </property>
  <property fmtid="{D5CDD505-2E9C-101B-9397-08002B2CF9AE}" pid="4" name="CalculationRule">
    <vt:i4>0</vt:i4>
  </property>
</Properties>
</file>